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 defaultThemeVersion="166925"/>
  <xr:revisionPtr revIDLastSave="0" documentId="13_ncr:1_{82FFF24C-AC5C-4492-A8E9-6CD30E6D3760}" xr6:coauthVersionLast="47" xr6:coauthVersionMax="47" xr10:uidLastSave="{00000000-0000-0000-0000-000000000000}"/>
  <bookViews>
    <workbookView xWindow="-120" yWindow="-120" windowWidth="29040" windowHeight="15720" tabRatio="692" xr2:uid="{00000000-000D-0000-FFFF-FFFF00000000}"/>
  </bookViews>
  <sheets>
    <sheet name="IT Receivable_Payable" sheetId="16" r:id="rId1"/>
    <sheet name="LT IT Receivable" sheetId="17" r:id="rId2"/>
  </sheets>
  <definedNames>
    <definedName name="_xlnm.Print_Area" localSheetId="0">'IT Receivable_Payable'!$A$1:$J$51</definedName>
    <definedName name="_xlnm.Print_Area" localSheetId="1">'LT IT Receivable'!$A$1:$I$31</definedName>
  </definedNames>
  <calcPr calcId="191028" iterate="1" iterateCount="10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17" l="1"/>
  <c r="D27" i="16"/>
  <c r="E25" i="17" l="1"/>
  <c r="D25" i="17"/>
  <c r="F9" i="17"/>
  <c r="H10" i="16" l="1"/>
  <c r="C24" i="16" l="1"/>
  <c r="H12" i="16" l="1"/>
  <c r="H14" i="16"/>
  <c r="H15" i="16"/>
  <c r="H16" i="16"/>
  <c r="H17" i="16"/>
  <c r="H18" i="16"/>
  <c r="H19" i="16"/>
  <c r="H20" i="16"/>
  <c r="H21" i="16"/>
  <c r="H22" i="16"/>
  <c r="H11" i="16"/>
  <c r="H13" i="16" l="1"/>
  <c r="H25" i="16" s="1"/>
  <c r="D24" i="16" l="1"/>
  <c r="D28" i="16" s="1"/>
  <c r="E24" i="16"/>
  <c r="F24" i="16"/>
  <c r="H28" i="16" l="1"/>
  <c r="C45" i="17" l="1"/>
  <c r="F24" i="17"/>
  <c r="F23" i="17"/>
  <c r="F26" i="17" s="1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 l="1"/>
  <c r="F29" i="17" s="1"/>
  <c r="C47" i="16" l="1"/>
</calcChain>
</file>

<file path=xl/sharedStrings.xml><?xml version="1.0" encoding="utf-8"?>
<sst xmlns="http://schemas.openxmlformats.org/spreadsheetml/2006/main" count="49" uniqueCount="34">
  <si>
    <t>Nova Scotia Power Inc.</t>
  </si>
  <si>
    <t>Reconciliation - ST Income Taxes Receivable / (Payable)</t>
  </si>
  <si>
    <t>A/C 001-119100-000-0000-000-000 / 001-221050-000-0000-000-000</t>
  </si>
  <si>
    <t>December 31, 2025</t>
  </si>
  <si>
    <t>Opening</t>
  </si>
  <si>
    <t>YTD</t>
  </si>
  <si>
    <t>Closing</t>
  </si>
  <si>
    <t>(Liability) / Receivable</t>
  </si>
  <si>
    <t>Recovery / (Expense)</t>
  </si>
  <si>
    <t>Payments</t>
  </si>
  <si>
    <t>W/H Tax, etc.</t>
  </si>
  <si>
    <t>2025</t>
  </si>
  <si>
    <t>2024</t>
  </si>
  <si>
    <t>2023</t>
  </si>
  <si>
    <t>2022</t>
  </si>
  <si>
    <t>2021</t>
  </si>
  <si>
    <t>2020</t>
  </si>
  <si>
    <t>2019</t>
  </si>
  <si>
    <t>2018</t>
  </si>
  <si>
    <t>WHT/other</t>
  </si>
  <si>
    <t>Booked in LT receivable</t>
  </si>
  <si>
    <t>Per GL</t>
  </si>
  <si>
    <t>net (payable) receivable</t>
  </si>
  <si>
    <t>agrees to CIT recovery/(expense)</t>
  </si>
  <si>
    <t>Difference</t>
  </si>
  <si>
    <t>immaterial - rounding</t>
  </si>
  <si>
    <t>(Liability)/Receivable</t>
  </si>
  <si>
    <t>other</t>
  </si>
  <si>
    <t>Reconciliation - LT Income Taxes Receivable</t>
  </si>
  <si>
    <t>A/C 001-170100-000-0000-000-000</t>
  </si>
  <si>
    <t>Receivable / (Liability)</t>
  </si>
  <si>
    <t>Interest Accruals</t>
  </si>
  <si>
    <t>Income Tax Recovery</t>
  </si>
  <si>
    <t>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</si>
</sst>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</numFmts>
  <fonts count="13" x14ac:knownFonts="1">
    <font>
      <sz val="12"/>
      <name val="Arial"/>
    </font>
    <font>
      <sz val="10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i/>
      <sz val="8"/>
      <color rgb="FFFF0000"/>
      <name val="Arial"/>
      <family val="2"/>
    </font>
    <font>
      <b/>
      <sz val="12"/>
      <color rgb="FFFF0000"/>
      <name val="Arial"/>
      <family val="2"/>
    </font>
    <font>
      <sz val="6"/>
      <name val="Arial"/>
      <family val="2"/>
    </font>
    <font>
      <sz val="7"/>
      <name val="Arial"/>
      <family val="2"/>
    </font>
    <font>
      <sz val="8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2"/>
    <xf numFmtId="15" fontId="1" fillId="0" borderId="0" xfId="2" applyNumberFormat="1"/>
    <xf numFmtId="0" fontId="1" fillId="0" borderId="0" xfId="2" applyAlignment="1">
      <alignment horizontal="center"/>
    </xf>
    <xf numFmtId="165" fontId="1" fillId="0" borderId="0" xfId="2" applyNumberFormat="1"/>
    <xf numFmtId="0" fontId="1" fillId="0" borderId="0" xfId="2" applyAlignment="1">
      <alignment horizontal="right"/>
    </xf>
    <xf numFmtId="0" fontId="4" fillId="0" borderId="0" xfId="2" applyFont="1" applyAlignment="1">
      <alignment horizontal="center"/>
    </xf>
    <xf numFmtId="41" fontId="1" fillId="0" borderId="0" xfId="2" applyNumberFormat="1"/>
    <xf numFmtId="0" fontId="1" fillId="0" borderId="0" xfId="2" applyAlignment="1">
      <alignment horizontal="left"/>
    </xf>
    <xf numFmtId="0" fontId="1" fillId="0" borderId="2" xfId="2" applyBorder="1" applyAlignment="1">
      <alignment horizontal="center"/>
    </xf>
    <xf numFmtId="164" fontId="1" fillId="0" borderId="0" xfId="3" applyNumberFormat="1" applyFont="1" applyFill="1"/>
    <xf numFmtId="165" fontId="1" fillId="0" borderId="0" xfId="3" applyNumberFormat="1" applyFont="1" applyFill="1"/>
    <xf numFmtId="165" fontId="1" fillId="0" borderId="0" xfId="3" applyNumberFormat="1" applyFont="1"/>
    <xf numFmtId="165" fontId="1" fillId="0" borderId="1" xfId="3" applyNumberFormat="1" applyFont="1" applyFill="1" applyBorder="1"/>
    <xf numFmtId="165" fontId="1" fillId="0" borderId="1" xfId="3" applyNumberFormat="1" applyFont="1" applyBorder="1"/>
    <xf numFmtId="165" fontId="1" fillId="0" borderId="0" xfId="3" applyNumberFormat="1" applyFont="1" applyBorder="1"/>
    <xf numFmtId="165" fontId="1" fillId="0" borderId="0" xfId="3" applyNumberFormat="1" applyFont="1" applyFill="1" applyBorder="1"/>
    <xf numFmtId="41" fontId="6" fillId="0" borderId="0" xfId="2" applyNumberFormat="1" applyFont="1"/>
    <xf numFmtId="0" fontId="6" fillId="0" borderId="0" xfId="2" applyFont="1"/>
    <xf numFmtId="0" fontId="4" fillId="0" borderId="0" xfId="2" applyFont="1" applyAlignment="1">
      <alignment horizontal="right"/>
    </xf>
    <xf numFmtId="0" fontId="11" fillId="0" borderId="0" xfId="2" applyFont="1"/>
    <xf numFmtId="165" fontId="11" fillId="0" borderId="0" xfId="3" applyNumberFormat="1" applyFont="1"/>
    <xf numFmtId="165" fontId="11" fillId="0" borderId="0" xfId="3" applyNumberFormat="1" applyFont="1" applyFill="1"/>
    <xf numFmtId="0" fontId="8" fillId="0" borderId="0" xfId="1" applyFont="1"/>
    <xf numFmtId="165" fontId="1" fillId="0" borderId="0" xfId="4" applyNumberFormat="1" applyFont="1" applyFill="1"/>
    <xf numFmtId="165" fontId="1" fillId="0" borderId="1" xfId="4" applyNumberFormat="1" applyFont="1" applyFill="1" applyBorder="1"/>
    <xf numFmtId="0" fontId="3" fillId="0" borderId="0" xfId="2" applyFont="1"/>
    <xf numFmtId="15" fontId="3" fillId="0" borderId="0" xfId="2" quotePrefix="1" applyNumberFormat="1" applyFont="1"/>
    <xf numFmtId="0" fontId="1" fillId="0" borderId="0" xfId="2" applyAlignment="1">
      <alignment horizontal="center" wrapText="1"/>
    </xf>
    <xf numFmtId="49" fontId="1" fillId="0" borderId="0" xfId="2" applyNumberFormat="1" applyAlignment="1">
      <alignment horizontal="right"/>
    </xf>
    <xf numFmtId="0" fontId="5" fillId="0" borderId="0" xfId="2" applyFont="1"/>
    <xf numFmtId="165" fontId="1" fillId="0" borderId="3" xfId="3" applyNumberFormat="1" applyFont="1" applyFill="1" applyBorder="1"/>
    <xf numFmtId="49" fontId="4" fillId="0" borderId="0" xfId="2" applyNumberFormat="1" applyFont="1" applyAlignment="1">
      <alignment horizontal="right"/>
    </xf>
    <xf numFmtId="165" fontId="11" fillId="0" borderId="0" xfId="2" applyNumberFormat="1" applyFont="1"/>
    <xf numFmtId="41" fontId="11" fillId="0" borderId="0" xfId="2" applyNumberFormat="1" applyFont="1"/>
    <xf numFmtId="0" fontId="4" fillId="0" borderId="0" xfId="2" applyFont="1" applyAlignment="1">
      <alignment horizontal="left"/>
    </xf>
    <xf numFmtId="0" fontId="1" fillId="0" borderId="0" xfId="2" quotePrefix="1" applyAlignment="1">
      <alignment horizontal="left"/>
    </xf>
    <xf numFmtId="43" fontId="1" fillId="0" borderId="0" xfId="4" applyFont="1"/>
    <xf numFmtId="43" fontId="1" fillId="0" borderId="0" xfId="2" applyNumberFormat="1"/>
    <xf numFmtId="0" fontId="1" fillId="0" borderId="0" xfId="1" applyFont="1" applyAlignment="1">
      <alignment horizontal="right"/>
    </xf>
    <xf numFmtId="0" fontId="11" fillId="0" borderId="0" xfId="2" applyFont="1" applyAlignment="1">
      <alignment horizontal="left"/>
    </xf>
    <xf numFmtId="165" fontId="7" fillId="0" borderId="0" xfId="2" applyNumberFormat="1" applyFont="1" applyAlignment="1">
      <alignment horizontal="center"/>
    </xf>
    <xf numFmtId="165" fontId="9" fillId="0" borderId="0" xfId="2" applyNumberFormat="1" applyFont="1"/>
    <xf numFmtId="165" fontId="10" fillId="0" borderId="0" xfId="2" applyNumberFormat="1" applyFont="1"/>
    <xf numFmtId="165" fontId="1" fillId="0" borderId="0" xfId="4" applyNumberFormat="1" applyFont="1" applyFill="1" applyBorder="1"/>
    <xf numFmtId="0" fontId="1" fillId="0" borderId="2" xfId="2" applyBorder="1" applyAlignment="1">
      <alignment horizontal="center"/>
    </xf>
  </cellXfs>
  <cellStyles count="5">
    <cellStyle name="Comma" xfId="4" builtinId="3"/>
    <cellStyle name="Comma 2" xfId="3" xr:uid="{D1665BBD-3B84-425B-A8D8-5B78A4071B0D}"/>
    <cellStyle name="Normal" xfId="0" builtinId="0"/>
    <cellStyle name="Normal 2" xfId="1" xr:uid="{00000000-0005-0000-0000-000002000000}"/>
    <cellStyle name="Normal_Tax payable rec for CAS" xfId="2" xr:uid="{00000000-0005-0000-0000-000003000000}"/>
  </cellStyles>
  <dxfs count="0"/>
  <tableStyles count="1" defaultTableStyle="TableStyleMedium2" defaultPivotStyle="PivotStyleLight16">
    <tableStyle name="Invisible" pivot="0" table="0" count="0" xr9:uid="{8F9BA6E3-A805-4FC2-9D1D-AEEAFFA0199E}"/>
  </tableStyles>
  <colors>
    <mruColors>
      <color rgb="FF66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9EDEA-482F-42EC-9F18-C456C3DA2442}">
  <sheetPr>
    <pageSetUpPr fitToPage="1"/>
  </sheetPr>
  <dimension ref="A1:L53"/>
  <sheetViews>
    <sheetView tabSelected="1" zoomScale="85" zoomScaleNormal="85" workbookViewId="0"/>
  </sheetViews>
  <sheetFormatPr defaultColWidth="7.109375" defaultRowHeight="12.75" x14ac:dyDescent="0.2"/>
  <cols>
    <col min="1" max="1" width="3.88671875" style="1" customWidth="1"/>
    <col min="2" max="2" width="9.109375" style="1" customWidth="1"/>
    <col min="3" max="3" width="11.77734375" style="1" customWidth="1"/>
    <col min="4" max="6" width="13.6640625" style="1" customWidth="1"/>
    <col min="7" max="7" width="2.21875" style="1" customWidth="1"/>
    <col min="8" max="8" width="11.77734375" style="1" customWidth="1"/>
    <col min="9" max="9" width="17.5546875" style="1" customWidth="1"/>
    <col min="10" max="16384" width="7.109375" style="1"/>
  </cols>
  <sheetData>
    <row r="1" spans="1:9" x14ac:dyDescent="0.2">
      <c r="A1" s="26" t="s">
        <v>0</v>
      </c>
    </row>
    <row r="2" spans="1:9" x14ac:dyDescent="0.2">
      <c r="A2" s="26" t="s">
        <v>1</v>
      </c>
    </row>
    <row r="3" spans="1:9" x14ac:dyDescent="0.2">
      <c r="A3" s="26" t="s">
        <v>2</v>
      </c>
    </row>
    <row r="4" spans="1:9" x14ac:dyDescent="0.2">
      <c r="A4" s="27" t="s">
        <v>3</v>
      </c>
    </row>
    <row r="6" spans="1:9" x14ac:dyDescent="0.2">
      <c r="C6" s="2"/>
      <c r="H6" s="2"/>
    </row>
    <row r="7" spans="1:9" x14ac:dyDescent="0.2">
      <c r="C7" s="3" t="s">
        <v>4</v>
      </c>
      <c r="D7" s="45" t="s">
        <v>5</v>
      </c>
      <c r="E7" s="45"/>
      <c r="F7" s="45"/>
      <c r="G7" s="3"/>
      <c r="H7" s="3" t="s">
        <v>6</v>
      </c>
    </row>
    <row r="8" spans="1:9" ht="54.75" customHeight="1" x14ac:dyDescent="0.2">
      <c r="C8" s="28" t="s">
        <v>7</v>
      </c>
      <c r="D8" s="28" t="s">
        <v>8</v>
      </c>
      <c r="E8" s="3" t="s">
        <v>9</v>
      </c>
      <c r="F8" s="28" t="s">
        <v>10</v>
      </c>
      <c r="G8" s="28"/>
      <c r="H8" s="28" t="s">
        <v>7</v>
      </c>
      <c r="I8" s="19"/>
    </row>
    <row r="9" spans="1:9" x14ac:dyDescent="0.2">
      <c r="B9" s="29"/>
      <c r="D9" s="10"/>
      <c r="E9" s="10"/>
      <c r="F9" s="10"/>
      <c r="G9" s="10"/>
      <c r="I9" s="20"/>
    </row>
    <row r="10" spans="1:9" x14ac:dyDescent="0.2">
      <c r="B10" s="29" t="s">
        <v>11</v>
      </c>
      <c r="C10" s="11">
        <v>0</v>
      </c>
      <c r="D10" s="24">
        <v>-30242471.749499999</v>
      </c>
      <c r="E10" s="24">
        <v>29042040.999999989</v>
      </c>
      <c r="F10" s="24"/>
      <c r="G10" s="24"/>
      <c r="H10" s="24">
        <f t="shared" ref="H10:H22" si="0">SUM(C10:F10)</f>
        <v>-1200430.7495000102</v>
      </c>
      <c r="I10" s="20"/>
    </row>
    <row r="11" spans="1:9" x14ac:dyDescent="0.2">
      <c r="B11" s="29" t="s">
        <v>12</v>
      </c>
      <c r="C11" s="24">
        <v>-2629127.0000000075</v>
      </c>
      <c r="D11" s="24">
        <v>-36337.67</v>
      </c>
      <c r="E11" s="24">
        <v>2665465.5020000096</v>
      </c>
      <c r="F11" s="24"/>
      <c r="G11" s="24"/>
      <c r="H11" s="24">
        <f t="shared" si="0"/>
        <v>0.8320000022649765</v>
      </c>
      <c r="I11" s="20"/>
    </row>
    <row r="12" spans="1:9" x14ac:dyDescent="0.2">
      <c r="B12" s="29" t="s">
        <v>13</v>
      </c>
      <c r="C12" s="11">
        <v>2</v>
      </c>
      <c r="D12" s="24">
        <v>312308</v>
      </c>
      <c r="E12" s="24"/>
      <c r="F12" s="24"/>
      <c r="G12" s="24"/>
      <c r="H12" s="24">
        <f t="shared" si="0"/>
        <v>312310</v>
      </c>
      <c r="I12" s="21"/>
    </row>
    <row r="13" spans="1:9" x14ac:dyDescent="0.2">
      <c r="B13" s="29" t="s">
        <v>14</v>
      </c>
      <c r="C13" s="11">
        <v>0</v>
      </c>
      <c r="D13" s="24"/>
      <c r="E13" s="24"/>
      <c r="F13" s="24"/>
      <c r="G13" s="24"/>
      <c r="H13" s="24">
        <f t="shared" si="0"/>
        <v>0</v>
      </c>
      <c r="I13" s="21"/>
    </row>
    <row r="14" spans="1:9" x14ac:dyDescent="0.2">
      <c r="B14" s="29" t="s">
        <v>15</v>
      </c>
      <c r="C14" s="11">
        <v>0</v>
      </c>
      <c r="D14" s="24"/>
      <c r="E14" s="24"/>
      <c r="F14" s="24"/>
      <c r="G14" s="24"/>
      <c r="H14" s="24">
        <f t="shared" si="0"/>
        <v>0</v>
      </c>
      <c r="I14" s="21"/>
    </row>
    <row r="15" spans="1:9" x14ac:dyDescent="0.2">
      <c r="B15" s="29" t="s">
        <v>16</v>
      </c>
      <c r="C15" s="11">
        <v>520</v>
      </c>
      <c r="D15" s="24"/>
      <c r="E15" s="24"/>
      <c r="F15" s="24"/>
      <c r="G15" s="24"/>
      <c r="H15" s="24">
        <f t="shared" si="0"/>
        <v>520</v>
      </c>
      <c r="I15" s="21"/>
    </row>
    <row r="16" spans="1:9" x14ac:dyDescent="0.2">
      <c r="B16" s="29" t="s">
        <v>17</v>
      </c>
      <c r="C16" s="11">
        <v>7</v>
      </c>
      <c r="D16" s="24"/>
      <c r="E16" s="24"/>
      <c r="F16" s="24"/>
      <c r="G16" s="24"/>
      <c r="H16" s="24">
        <f t="shared" si="0"/>
        <v>7</v>
      </c>
      <c r="I16" s="21"/>
    </row>
    <row r="17" spans="2:12" x14ac:dyDescent="0.2">
      <c r="B17" s="29" t="s">
        <v>18</v>
      </c>
      <c r="C17" s="11">
        <v>0</v>
      </c>
      <c r="D17" s="24"/>
      <c r="E17" s="24"/>
      <c r="F17" s="24"/>
      <c r="G17" s="24"/>
      <c r="H17" s="24">
        <f t="shared" si="0"/>
        <v>0</v>
      </c>
      <c r="I17" s="21"/>
    </row>
    <row r="18" spans="2:12" x14ac:dyDescent="0.2">
      <c r="B18" s="29">
        <v>2017</v>
      </c>
      <c r="C18" s="11">
        <v>1164</v>
      </c>
      <c r="D18" s="24"/>
      <c r="E18" s="24"/>
      <c r="F18" s="24"/>
      <c r="G18" s="24"/>
      <c r="H18" s="24">
        <f t="shared" si="0"/>
        <v>1164</v>
      </c>
      <c r="I18" s="21"/>
    </row>
    <row r="19" spans="2:12" x14ac:dyDescent="0.2">
      <c r="B19" s="29">
        <v>2016</v>
      </c>
      <c r="C19" s="11">
        <v>0</v>
      </c>
      <c r="D19" s="24"/>
      <c r="E19" s="24"/>
      <c r="F19" s="24"/>
      <c r="G19" s="24"/>
      <c r="H19" s="24">
        <f t="shared" si="0"/>
        <v>0</v>
      </c>
      <c r="I19" s="21"/>
    </row>
    <row r="20" spans="2:12" x14ac:dyDescent="0.2">
      <c r="B20" s="29">
        <v>2015</v>
      </c>
      <c r="C20" s="11">
        <v>0</v>
      </c>
      <c r="D20" s="24"/>
      <c r="E20" s="24"/>
      <c r="F20" s="24"/>
      <c r="G20" s="24"/>
      <c r="H20" s="24">
        <f t="shared" si="0"/>
        <v>0</v>
      </c>
      <c r="I20" s="21"/>
    </row>
    <row r="21" spans="2:12" x14ac:dyDescent="0.2">
      <c r="B21" s="29">
        <v>2014</v>
      </c>
      <c r="C21" s="11">
        <v>0</v>
      </c>
      <c r="D21" s="24"/>
      <c r="E21" s="24"/>
      <c r="F21" s="24"/>
      <c r="G21" s="24"/>
      <c r="H21" s="24">
        <f t="shared" si="0"/>
        <v>0</v>
      </c>
      <c r="I21" s="21"/>
      <c r="J21" s="4"/>
    </row>
    <row r="22" spans="2:12" x14ac:dyDescent="0.2">
      <c r="B22" s="29" t="s">
        <v>19</v>
      </c>
      <c r="C22" s="11">
        <v>-66892</v>
      </c>
      <c r="D22" s="24"/>
      <c r="E22" s="24"/>
      <c r="F22" s="24">
        <v>-236089.87000000197</v>
      </c>
      <c r="G22" s="24"/>
      <c r="H22" s="24">
        <f t="shared" si="0"/>
        <v>-302981.87000000197</v>
      </c>
      <c r="I22" s="22"/>
    </row>
    <row r="23" spans="2:12" x14ac:dyDescent="0.2">
      <c r="B23" s="29"/>
      <c r="C23" s="11"/>
      <c r="D23" s="24"/>
      <c r="E23" s="24"/>
      <c r="F23" s="24"/>
      <c r="G23" s="24"/>
      <c r="H23" s="24"/>
      <c r="I23" s="22"/>
    </row>
    <row r="24" spans="2:12" x14ac:dyDescent="0.2">
      <c r="B24" s="29"/>
      <c r="C24" s="13">
        <f>SUM(C9:C22)</f>
        <v>-2694326.0000000075</v>
      </c>
      <c r="D24" s="25">
        <f t="shared" ref="D24:F24" si="1">SUM(D9:D22)</f>
        <v>-29966501.419500001</v>
      </c>
      <c r="E24" s="25">
        <f t="shared" si="1"/>
        <v>31707506.501999997</v>
      </c>
      <c r="F24" s="25">
        <f t="shared" si="1"/>
        <v>-236089.87000000197</v>
      </c>
      <c r="G24" s="44"/>
      <c r="H24" s="24"/>
      <c r="I24" s="21"/>
    </row>
    <row r="25" spans="2:12" x14ac:dyDescent="0.2">
      <c r="C25" s="4"/>
      <c r="D25" s="24"/>
      <c r="E25" s="24"/>
      <c r="F25" s="24"/>
      <c r="G25" s="24"/>
      <c r="H25" s="25">
        <f>SUM(H9:H24)</f>
        <v>-1189410.7875000099</v>
      </c>
    </row>
    <row r="26" spans="2:12" x14ac:dyDescent="0.2">
      <c r="H26" s="16"/>
    </row>
    <row r="27" spans="2:12" x14ac:dyDescent="0.2">
      <c r="B27" s="30"/>
      <c r="C27" s="5" t="s">
        <v>20</v>
      </c>
      <c r="D27" s="16">
        <f>'LT IT Receivable'!E9</f>
        <v>35984511.45937787</v>
      </c>
      <c r="G27" s="5" t="s">
        <v>21</v>
      </c>
      <c r="H27" s="16">
        <v>-1189414.4735000201</v>
      </c>
      <c r="I27" s="8" t="s">
        <v>22</v>
      </c>
    </row>
    <row r="28" spans="2:12" ht="13.5" thickBot="1" x14ac:dyDescent="0.25">
      <c r="C28" s="39"/>
      <c r="D28" s="31">
        <f>SUM(D24:D27)</f>
        <v>6018010.0398778692</v>
      </c>
      <c r="E28" s="40" t="s">
        <v>23</v>
      </c>
      <c r="G28" s="5" t="s">
        <v>24</v>
      </c>
      <c r="H28" s="16">
        <f>H25-H27</f>
        <v>3.6860000102315098</v>
      </c>
      <c r="I28" s="36" t="s">
        <v>25</v>
      </c>
      <c r="J28" s="7"/>
    </row>
    <row r="29" spans="2:12" ht="16.5" thickTop="1" x14ac:dyDescent="0.25">
      <c r="D29" s="22">
        <v>0</v>
      </c>
      <c r="F29" s="6"/>
      <c r="G29" s="6"/>
      <c r="H29" s="41"/>
      <c r="I29" s="23"/>
      <c r="J29" s="17"/>
      <c r="K29" s="18"/>
      <c r="L29" s="18"/>
    </row>
    <row r="30" spans="2:12" x14ac:dyDescent="0.2">
      <c r="C30" s="5"/>
      <c r="E30" s="6"/>
      <c r="H30" s="37"/>
      <c r="J30" s="7"/>
    </row>
    <row r="31" spans="2:12" x14ac:dyDescent="0.2">
      <c r="H31" s="38"/>
      <c r="J31" s="7"/>
    </row>
    <row r="32" spans="2:12" x14ac:dyDescent="0.2">
      <c r="H32" s="4"/>
      <c r="J32" s="7"/>
    </row>
    <row r="33" spans="2:10" x14ac:dyDescent="0.2">
      <c r="H33" s="4"/>
      <c r="J33" s="7"/>
    </row>
    <row r="34" spans="2:10" x14ac:dyDescent="0.2">
      <c r="H34" s="4"/>
      <c r="J34" s="7"/>
    </row>
    <row r="35" spans="2:10" hidden="1" x14ac:dyDescent="0.2">
      <c r="H35" s="2"/>
    </row>
    <row r="36" spans="2:10" ht="12.6" hidden="1" customHeight="1" x14ac:dyDescent="0.2">
      <c r="C36" s="2">
        <v>39814</v>
      </c>
      <c r="F36" s="9"/>
      <c r="G36" s="3"/>
      <c r="H36" s="3"/>
    </row>
    <row r="37" spans="2:10" hidden="1" x14ac:dyDescent="0.2">
      <c r="C37" s="3" t="s">
        <v>4</v>
      </c>
      <c r="D37" s="9"/>
      <c r="E37" s="9"/>
      <c r="F37" s="3"/>
      <c r="G37" s="3"/>
      <c r="H37" s="3"/>
    </row>
    <row r="38" spans="2:10" hidden="1" x14ac:dyDescent="0.2">
      <c r="C38" s="3" t="s">
        <v>26</v>
      </c>
      <c r="D38" s="3"/>
      <c r="E38" s="3"/>
    </row>
    <row r="39" spans="2:10" hidden="1" x14ac:dyDescent="0.2">
      <c r="F39" s="12"/>
      <c r="G39" s="12"/>
      <c r="H39" s="12"/>
    </row>
    <row r="40" spans="2:10" hidden="1" x14ac:dyDescent="0.2">
      <c r="B40" s="1">
        <v>2009</v>
      </c>
      <c r="C40" s="4"/>
      <c r="D40" s="12"/>
      <c r="E40" s="12"/>
      <c r="F40" s="12"/>
      <c r="G40" s="12"/>
      <c r="H40" s="12"/>
    </row>
    <row r="41" spans="2:10" hidden="1" x14ac:dyDescent="0.2">
      <c r="B41" s="1">
        <v>2008</v>
      </c>
      <c r="C41" s="12">
        <v>5573250.3600000003</v>
      </c>
      <c r="D41" s="12"/>
      <c r="E41" s="12"/>
      <c r="F41" s="12"/>
      <c r="G41" s="12"/>
      <c r="H41" s="12"/>
    </row>
    <row r="42" spans="2:10" hidden="1" x14ac:dyDescent="0.2">
      <c r="B42" s="1">
        <v>2007</v>
      </c>
      <c r="C42" s="4">
        <v>1715288</v>
      </c>
      <c r="D42" s="12"/>
      <c r="E42" s="12"/>
      <c r="F42" s="12"/>
      <c r="G42" s="12"/>
      <c r="H42" s="12"/>
    </row>
    <row r="43" spans="2:10" hidden="1" x14ac:dyDescent="0.2">
      <c r="B43" s="1">
        <v>2006</v>
      </c>
      <c r="C43" s="4">
        <v>-142358</v>
      </c>
      <c r="D43" s="12"/>
      <c r="E43" s="12"/>
      <c r="F43" s="12"/>
      <c r="G43" s="12"/>
      <c r="H43" s="12"/>
    </row>
    <row r="44" spans="2:10" hidden="1" x14ac:dyDescent="0.2">
      <c r="B44" s="1">
        <v>2005</v>
      </c>
      <c r="C44" s="4">
        <v>1690989</v>
      </c>
      <c r="D44" s="12"/>
      <c r="E44" s="12"/>
      <c r="F44" s="12"/>
      <c r="G44" s="12"/>
      <c r="H44" s="12"/>
    </row>
    <row r="45" spans="2:10" hidden="1" x14ac:dyDescent="0.2">
      <c r="B45" s="1">
        <v>2004</v>
      </c>
      <c r="C45" s="4">
        <v>-2126035</v>
      </c>
      <c r="D45" s="12"/>
      <c r="E45" s="12"/>
      <c r="F45" s="12"/>
      <c r="G45" s="12"/>
      <c r="H45" s="12"/>
    </row>
    <row r="46" spans="2:10" hidden="1" x14ac:dyDescent="0.2">
      <c r="B46" s="5" t="s">
        <v>27</v>
      </c>
      <c r="C46" s="4">
        <v>1366752</v>
      </c>
      <c r="D46" s="12"/>
      <c r="E46" s="12"/>
      <c r="F46" s="15"/>
      <c r="G46" s="15"/>
      <c r="H46" s="12"/>
    </row>
    <row r="47" spans="2:10" hidden="1" x14ac:dyDescent="0.2">
      <c r="C47" s="14">
        <f>SUM(C40:C46)</f>
        <v>8077886.3599999994</v>
      </c>
      <c r="D47" s="12"/>
      <c r="E47" s="14"/>
      <c r="H47" s="14"/>
    </row>
    <row r="48" spans="2:10" hidden="1" x14ac:dyDescent="0.2">
      <c r="D48" s="14"/>
      <c r="F48" s="6"/>
      <c r="G48" s="6"/>
      <c r="H48" s="6"/>
    </row>
    <row r="49" spans="4:8" hidden="1" x14ac:dyDescent="0.2">
      <c r="D49" s="6"/>
      <c r="E49" s="6"/>
    </row>
    <row r="50" spans="4:8" hidden="1" x14ac:dyDescent="0.2">
      <c r="H50" s="4"/>
    </row>
    <row r="51" spans="4:8" hidden="1" x14ac:dyDescent="0.2"/>
    <row r="52" spans="4:8" x14ac:dyDescent="0.2">
      <c r="H52" s="4"/>
    </row>
    <row r="53" spans="4:8" x14ac:dyDescent="0.2">
      <c r="H53" s="38"/>
    </row>
  </sheetData>
  <mergeCells count="1">
    <mergeCell ref="D7:F7"/>
  </mergeCells>
  <pageMargins left="0.75" right="0.75" top="1" bottom="1" header="0.5" footer="0.5"/>
  <pageSetup orientation="landscape" r:id="rId1"/>
  <headerFooter alignWithMargins="0"/>
  <ignoredErrors>
    <ignoredError sqref="H18:H21" formulaRange="1"/>
    <ignoredError sqref="B11:B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FB1A9-9245-4888-AAFA-09BC71775846}">
  <sheetPr>
    <pageSetUpPr fitToPage="1"/>
  </sheetPr>
  <dimension ref="A1:J52"/>
  <sheetViews>
    <sheetView zoomScale="90" zoomScaleNormal="90" workbookViewId="0"/>
  </sheetViews>
  <sheetFormatPr defaultColWidth="7.109375" defaultRowHeight="12.75" x14ac:dyDescent="0.2"/>
  <cols>
    <col min="1" max="1" width="2.88671875" style="1" customWidth="1"/>
    <col min="2" max="2" width="8.33203125" style="1" bestFit="1" customWidth="1"/>
    <col min="3" max="3" width="14.88671875" style="1" customWidth="1"/>
    <col min="4" max="5" width="15.33203125" style="1" customWidth="1"/>
    <col min="6" max="6" width="14.88671875" style="1" customWidth="1"/>
    <col min="7" max="7" width="9.6640625" style="1" customWidth="1"/>
    <col min="8" max="8" width="8.44140625" style="1" bestFit="1" customWidth="1"/>
    <col min="9" max="16384" width="7.109375" style="1"/>
  </cols>
  <sheetData>
    <row r="1" spans="1:10" x14ac:dyDescent="0.2">
      <c r="A1" s="26" t="s">
        <v>0</v>
      </c>
    </row>
    <row r="2" spans="1:10" x14ac:dyDescent="0.2">
      <c r="A2" s="26" t="s">
        <v>28</v>
      </c>
    </row>
    <row r="3" spans="1:10" x14ac:dyDescent="0.2">
      <c r="A3" s="26" t="s">
        <v>29</v>
      </c>
    </row>
    <row r="4" spans="1:10" x14ac:dyDescent="0.2">
      <c r="A4" s="27" t="s">
        <v>3</v>
      </c>
    </row>
    <row r="6" spans="1:10" x14ac:dyDescent="0.2">
      <c r="C6" s="2"/>
      <c r="F6" s="2"/>
    </row>
    <row r="7" spans="1:10" x14ac:dyDescent="0.2">
      <c r="C7" s="3" t="s">
        <v>4</v>
      </c>
      <c r="D7" s="45" t="s">
        <v>5</v>
      </c>
      <c r="E7" s="45"/>
      <c r="F7" s="3" t="s">
        <v>6</v>
      </c>
    </row>
    <row r="8" spans="1:10" x14ac:dyDescent="0.2">
      <c r="C8" s="28" t="s">
        <v>30</v>
      </c>
      <c r="D8" s="28" t="s">
        <v>31</v>
      </c>
      <c r="E8" s="28" t="s">
        <v>32</v>
      </c>
      <c r="F8" s="28" t="s">
        <v>30</v>
      </c>
      <c r="G8" s="32"/>
    </row>
    <row r="9" spans="1:10" x14ac:dyDescent="0.2">
      <c r="B9" s="1">
        <v>2025</v>
      </c>
      <c r="C9" s="11">
        <v>0</v>
      </c>
      <c r="D9" s="28"/>
      <c r="E9" s="11">
        <v>35984511.45937787</v>
      </c>
      <c r="F9" s="11">
        <f>SUM(C9:E9)</f>
        <v>35984511.45937787</v>
      </c>
      <c r="G9" s="32"/>
    </row>
    <row r="10" spans="1:10" x14ac:dyDescent="0.2">
      <c r="B10" s="1">
        <v>2018</v>
      </c>
      <c r="C10" s="11">
        <v>301303.58</v>
      </c>
      <c r="F10" s="11">
        <f t="shared" ref="F10:F24" si="0">SUM(C10:D10)</f>
        <v>301303.58</v>
      </c>
      <c r="G10" s="33"/>
    </row>
    <row r="11" spans="1:10" x14ac:dyDescent="0.2">
      <c r="B11" s="1">
        <v>2017</v>
      </c>
      <c r="C11" s="11">
        <v>-3647.4400000000023</v>
      </c>
      <c r="F11" s="11">
        <f t="shared" si="0"/>
        <v>-3647.4400000000023</v>
      </c>
      <c r="G11" s="33"/>
    </row>
    <row r="12" spans="1:10" x14ac:dyDescent="0.2">
      <c r="B12" s="1">
        <v>2016</v>
      </c>
      <c r="C12" s="11">
        <v>10576218.77</v>
      </c>
      <c r="D12" s="7"/>
      <c r="E12" s="7"/>
      <c r="F12" s="11">
        <f t="shared" si="0"/>
        <v>10576218.77</v>
      </c>
      <c r="G12" s="33"/>
    </row>
    <row r="13" spans="1:10" x14ac:dyDescent="0.2">
      <c r="B13" s="1">
        <v>2015</v>
      </c>
      <c r="C13" s="11">
        <v>7798128.8700000001</v>
      </c>
      <c r="F13" s="11">
        <f t="shared" si="0"/>
        <v>7798128.8700000001</v>
      </c>
      <c r="G13" s="33"/>
      <c r="J13" s="7"/>
    </row>
    <row r="14" spans="1:10" x14ac:dyDescent="0.2">
      <c r="B14" s="1">
        <v>2014</v>
      </c>
      <c r="C14" s="11">
        <v>5748966.3899999997</v>
      </c>
      <c r="F14" s="11">
        <f t="shared" si="0"/>
        <v>5748966.3899999997</v>
      </c>
      <c r="G14" s="33"/>
      <c r="J14" s="7"/>
    </row>
    <row r="15" spans="1:10" x14ac:dyDescent="0.2">
      <c r="B15" s="1">
        <v>2013</v>
      </c>
      <c r="C15" s="11">
        <v>4377513.83</v>
      </c>
      <c r="F15" s="11">
        <f t="shared" si="0"/>
        <v>4377513.83</v>
      </c>
      <c r="G15" s="33"/>
    </row>
    <row r="16" spans="1:10" x14ac:dyDescent="0.2">
      <c r="B16" s="1">
        <v>2012</v>
      </c>
      <c r="C16" s="11">
        <v>-2255841</v>
      </c>
      <c r="F16" s="11">
        <f t="shared" si="0"/>
        <v>-2255841</v>
      </c>
      <c r="G16" s="33"/>
    </row>
    <row r="17" spans="2:8" x14ac:dyDescent="0.2">
      <c r="B17" s="1">
        <v>2011</v>
      </c>
      <c r="C17" s="11">
        <v>-1320580</v>
      </c>
      <c r="D17" s="7"/>
      <c r="E17" s="7"/>
      <c r="F17" s="11">
        <f t="shared" si="0"/>
        <v>-1320580</v>
      </c>
      <c r="G17" s="34"/>
    </row>
    <row r="18" spans="2:8" x14ac:dyDescent="0.2">
      <c r="B18" s="1">
        <v>2010</v>
      </c>
      <c r="C18" s="11">
        <v>-3332020</v>
      </c>
      <c r="D18" s="11"/>
      <c r="E18" s="11"/>
      <c r="F18" s="11">
        <f t="shared" si="0"/>
        <v>-3332020</v>
      </c>
      <c r="G18" s="33"/>
    </row>
    <row r="19" spans="2:8" x14ac:dyDescent="0.2">
      <c r="B19" s="1">
        <v>2009</v>
      </c>
      <c r="C19" s="11">
        <v>8649093</v>
      </c>
      <c r="D19" s="7"/>
      <c r="E19" s="7"/>
      <c r="F19" s="11">
        <f t="shared" si="0"/>
        <v>8649093</v>
      </c>
      <c r="G19" s="33"/>
    </row>
    <row r="20" spans="2:8" x14ac:dyDescent="0.2">
      <c r="B20" s="1">
        <v>2008</v>
      </c>
      <c r="C20" s="11">
        <v>3715059</v>
      </c>
      <c r="D20" s="11"/>
      <c r="E20" s="11"/>
      <c r="F20" s="11">
        <f t="shared" si="0"/>
        <v>3715059</v>
      </c>
      <c r="G20" s="34"/>
    </row>
    <row r="21" spans="2:8" x14ac:dyDescent="0.2">
      <c r="B21" s="1">
        <v>2007</v>
      </c>
      <c r="C21" s="11">
        <v>22953468</v>
      </c>
      <c r="D21" s="11"/>
      <c r="E21" s="11"/>
      <c r="F21" s="11">
        <f t="shared" si="0"/>
        <v>22953468</v>
      </c>
      <c r="G21" s="22"/>
    </row>
    <row r="22" spans="2:8" x14ac:dyDescent="0.2">
      <c r="B22" s="1">
        <v>2006</v>
      </c>
      <c r="C22" s="11">
        <v>11253112</v>
      </c>
      <c r="D22" s="11"/>
      <c r="E22" s="11"/>
      <c r="F22" s="11">
        <f t="shared" si="0"/>
        <v>11253112</v>
      </c>
      <c r="G22" s="22"/>
    </row>
    <row r="23" spans="2:8" x14ac:dyDescent="0.2">
      <c r="B23" s="5" t="s">
        <v>33</v>
      </c>
      <c r="C23" s="11">
        <v>18866744.949781418</v>
      </c>
      <c r="D23" s="11">
        <v>3376490.109780279</v>
      </c>
      <c r="E23" s="11"/>
      <c r="F23" s="11">
        <f t="shared" si="0"/>
        <v>22243235.059561696</v>
      </c>
      <c r="G23" s="22"/>
    </row>
    <row r="24" spans="2:8" x14ac:dyDescent="0.2">
      <c r="B24" s="5" t="s">
        <v>19</v>
      </c>
      <c r="C24" s="11">
        <v>66057</v>
      </c>
      <c r="D24" s="11"/>
      <c r="E24" s="11"/>
      <c r="F24" s="11">
        <f t="shared" si="0"/>
        <v>66057</v>
      </c>
      <c r="G24" s="22"/>
    </row>
    <row r="25" spans="2:8" x14ac:dyDescent="0.2">
      <c r="C25" s="13">
        <f>SUM(C9:C24)</f>
        <v>87393576.949781418</v>
      </c>
      <c r="D25" s="13">
        <f>SUM(D9:D24)</f>
        <v>3376490.109780279</v>
      </c>
      <c r="E25" s="13">
        <f>SUM(E9:E24)</f>
        <v>35984511.45937787</v>
      </c>
      <c r="F25" s="11"/>
      <c r="G25" s="11"/>
    </row>
    <row r="26" spans="2:8" x14ac:dyDescent="0.2">
      <c r="D26" s="42"/>
      <c r="E26" s="42"/>
      <c r="F26" s="13">
        <f>SUM(F9:F24)</f>
        <v>126754578.51893955</v>
      </c>
    </row>
    <row r="27" spans="2:8" x14ac:dyDescent="0.2">
      <c r="C27" s="43"/>
    </row>
    <row r="28" spans="2:8" x14ac:dyDescent="0.2">
      <c r="E28" s="5" t="s">
        <v>21</v>
      </c>
      <c r="F28" s="16">
        <v>126754579.00373134</v>
      </c>
      <c r="G28" s="35"/>
      <c r="H28" s="7"/>
    </row>
    <row r="29" spans="2:8" x14ac:dyDescent="0.2">
      <c r="E29" s="5" t="s">
        <v>24</v>
      </c>
      <c r="F29" s="4">
        <f>F28-F26</f>
        <v>0.48479178547859192</v>
      </c>
      <c r="G29" s="36" t="s">
        <v>25</v>
      </c>
      <c r="H29" s="7"/>
    </row>
    <row r="30" spans="2:8" x14ac:dyDescent="0.2">
      <c r="H30" s="7"/>
    </row>
    <row r="31" spans="2:8" x14ac:dyDescent="0.2">
      <c r="H31" s="7"/>
    </row>
    <row r="32" spans="2:8" x14ac:dyDescent="0.2">
      <c r="F32" s="4"/>
      <c r="H32" s="7"/>
    </row>
    <row r="33" spans="2:8" x14ac:dyDescent="0.2">
      <c r="H33" s="7"/>
    </row>
    <row r="34" spans="2:8" hidden="1" x14ac:dyDescent="0.2">
      <c r="C34" s="2">
        <v>39814</v>
      </c>
      <c r="F34" s="2"/>
    </row>
    <row r="35" spans="2:8" hidden="1" x14ac:dyDescent="0.2">
      <c r="C35" s="3" t="s">
        <v>4</v>
      </c>
      <c r="D35" s="9"/>
      <c r="E35" s="3"/>
      <c r="F35" s="3"/>
    </row>
    <row r="36" spans="2:8" hidden="1" x14ac:dyDescent="0.2">
      <c r="C36" s="3" t="s">
        <v>26</v>
      </c>
      <c r="D36" s="3"/>
      <c r="E36" s="3"/>
      <c r="F36" s="3"/>
    </row>
    <row r="37" spans="2:8" hidden="1" x14ac:dyDescent="0.2"/>
    <row r="38" spans="2:8" hidden="1" x14ac:dyDescent="0.2">
      <c r="B38" s="1">
        <v>2009</v>
      </c>
      <c r="C38" s="4"/>
      <c r="D38" s="11"/>
      <c r="E38" s="11"/>
      <c r="F38" s="11"/>
    </row>
    <row r="39" spans="2:8" hidden="1" x14ac:dyDescent="0.2">
      <c r="B39" s="1">
        <v>2008</v>
      </c>
      <c r="C39" s="11">
        <v>5573250.3600000003</v>
      </c>
      <c r="D39" s="11"/>
      <c r="E39" s="11"/>
      <c r="F39" s="11"/>
    </row>
    <row r="40" spans="2:8" hidden="1" x14ac:dyDescent="0.2">
      <c r="B40" s="1">
        <v>2007</v>
      </c>
      <c r="C40" s="4">
        <v>1715288</v>
      </c>
      <c r="D40" s="11"/>
      <c r="E40" s="11"/>
      <c r="F40" s="11"/>
    </row>
    <row r="41" spans="2:8" hidden="1" x14ac:dyDescent="0.2">
      <c r="B41" s="1">
        <v>2006</v>
      </c>
      <c r="C41" s="4">
        <v>-142358</v>
      </c>
      <c r="D41" s="11"/>
      <c r="E41" s="11"/>
      <c r="F41" s="11"/>
    </row>
    <row r="42" spans="2:8" hidden="1" x14ac:dyDescent="0.2">
      <c r="B42" s="1">
        <v>2005</v>
      </c>
      <c r="C42" s="4">
        <v>1690989</v>
      </c>
      <c r="D42" s="11"/>
      <c r="E42" s="11"/>
      <c r="F42" s="11"/>
    </row>
    <row r="43" spans="2:8" hidden="1" x14ac:dyDescent="0.2">
      <c r="B43" s="1">
        <v>2004</v>
      </c>
      <c r="C43" s="4">
        <v>-2126035</v>
      </c>
      <c r="D43" s="11"/>
      <c r="E43" s="11"/>
      <c r="F43" s="11"/>
    </row>
    <row r="44" spans="2:8" hidden="1" x14ac:dyDescent="0.2">
      <c r="B44" s="5" t="s">
        <v>27</v>
      </c>
      <c r="C44" s="4">
        <v>1366752</v>
      </c>
      <c r="D44" s="11"/>
      <c r="E44" s="11"/>
      <c r="F44" s="11"/>
    </row>
    <row r="45" spans="2:8" hidden="1" x14ac:dyDescent="0.2">
      <c r="C45" s="13">
        <f>SUM(C38:C44)</f>
        <v>8077886.3599999994</v>
      </c>
      <c r="D45" s="13"/>
      <c r="E45" s="16"/>
      <c r="F45" s="11"/>
    </row>
    <row r="46" spans="2:8" hidden="1" x14ac:dyDescent="0.2">
      <c r="F46" s="13"/>
    </row>
    <row r="47" spans="2:8" hidden="1" x14ac:dyDescent="0.2">
      <c r="D47" s="6"/>
      <c r="E47" s="6"/>
      <c r="F47" s="6"/>
    </row>
    <row r="48" spans="2:8" hidden="1" x14ac:dyDescent="0.2"/>
    <row r="49" spans="6:6" hidden="1" x14ac:dyDescent="0.2">
      <c r="F49" s="4"/>
    </row>
    <row r="50" spans="6:6" hidden="1" x14ac:dyDescent="0.2"/>
    <row r="51" spans="6:6" x14ac:dyDescent="0.2">
      <c r="F51" s="4"/>
    </row>
    <row r="52" spans="6:6" x14ac:dyDescent="0.2">
      <c r="F52" s="4"/>
    </row>
  </sheetData>
  <mergeCells count="1">
    <mergeCell ref="D7:E7"/>
  </mergeCells>
  <pageMargins left="0.75" right="0.75" top="1" bottom="1" header="0.5" footer="0.5"/>
  <pageSetup orientation="landscape" r:id="rId1"/>
  <headerFooter alignWithMargins="0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IT Receivable_Payable</vt:lpstr>
      <vt:lpstr>LT IT Receivable</vt:lpstr>
      <vt:lpstr>'IT Receivable_Payable'!Print_Area</vt:lpstr>
      <vt:lpstr>'LT IT Receivable'!Print_Area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2026-04-30T17:20:48Z</dcterms:created>
  <dcterms:modified xsi:type="dcterms:W3CDTF">2026-04-30T17:20:53Z</dcterms:modified>
  <cp:category/>
  <cp:contentStatus/>
</cp:coreProperties>
</file>